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Orcamentaria'!$A$1:$J$32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k" localSheetId="0">'Planilha Orcamentaria'!$1:$10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1" i="1"/>
  <c r="I18"/>
  <c r="I16"/>
  <c r="I14"/>
  <c r="I12"/>
  <c r="I13" l="1"/>
  <c r="I15"/>
  <c r="I17"/>
  <c r="I20"/>
  <c r="I22"/>
  <c r="H24"/>
  <c r="I24"/>
  <c r="I23" s="1"/>
  <c r="J24"/>
  <c r="J23" s="1"/>
  <c r="H12"/>
  <c r="J12" s="1"/>
  <c r="H13"/>
  <c r="J13" s="1"/>
  <c r="H14"/>
  <c r="J14" s="1"/>
  <c r="H15"/>
  <c r="J15" s="1"/>
  <c r="H16"/>
  <c r="J16" s="1"/>
  <c r="H17"/>
  <c r="J17" s="1"/>
  <c r="H18"/>
  <c r="J18" s="1"/>
  <c r="H20"/>
  <c r="J20" s="1"/>
  <c r="H21"/>
  <c r="J21" s="1"/>
  <c r="H22"/>
  <c r="J22" s="1"/>
  <c r="I11" l="1"/>
  <c r="J19"/>
  <c r="J11"/>
  <c r="I19"/>
  <c r="I25" l="1"/>
  <c r="J25"/>
</calcChain>
</file>

<file path=xl/sharedStrings.xml><?xml version="1.0" encoding="utf-8"?>
<sst xmlns="http://schemas.openxmlformats.org/spreadsheetml/2006/main" count="83" uniqueCount="66">
  <si>
    <t>PLANILHA ORÇAMENTÁRIA DE CUSTOS</t>
  </si>
  <si>
    <t>OBRA: CONSTRUÇÃO DE PAVIMENTAÇÃO ASFÁLTICA COM CONCRETO BETUMINOSO USINADO A QUENTE (CBUQ)</t>
  </si>
  <si>
    <t>DATA:</t>
  </si>
  <si>
    <t xml:space="preserve">Local: Rua Alvino Carlos de Souza, B. Sofocó - Muriaé -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</si>
  <si>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</si>
  <si>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</si>
  <si>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</si>
  <si>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</si>
  <si>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</si>
  <si>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</si>
  <si>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</si>
  <si>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</si>
  <si>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</si>
  <si>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</si>
  <si>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</si>
  <si>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</si>
  <si>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</si>
  <si>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</si>
  <si>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</si>
  <si>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</si>
  <si>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</si>
  <si>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</si>
  <si>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EXECUCAO DE SUB-LEITO, LEITO, SUB-BASE, BASE</t>
  </si>
  <si>
    <t>1.1</t>
  </si>
  <si>
    <t>74205/001</t>
  </si>
  <si>
    <t>SINAPI</t>
  </si>
  <si>
    <t>ESCAVACAO MECANICA DE MATERIAL 1A. CATEGORIA, PROVENIENTE DE CORTE DE SUBLEITO (C/TRATOR ESTEIRAS 160HP)</t>
  </si>
  <si>
    <t>M3</t>
  </si>
  <si>
    <t>1.2</t>
  </si>
  <si>
    <t>74010/001</t>
  </si>
  <si>
    <t>CARGA E DESCARGA MECANICA DE SOLO UTILIZANDO CAMINHAO BASCULANTE 6,0M3 /16T E PA CARREGADEIRA SOBRE PNEUS 128 HP, CAPACIDADE DA CAÇAMBA 1,7 A 2,8 M3, PESO OPERACIONAL 11632 KG</t>
  </si>
  <si>
    <t>1.3</t>
  </si>
  <si>
    <t>97914</t>
  </si>
  <si>
    <t>TRANSPORTE COM CAMINHÃO BASCULANTE DE 6 M3, EM VIA URBANA PAVIMENTADA, DMT ATÉ 30 KM</t>
  </si>
  <si>
    <t>M3XKM</t>
  </si>
  <si>
    <t>1.4</t>
  </si>
  <si>
    <t>72961</t>
  </si>
  <si>
    <t>REGULARIZACAO E COMPACTACAO DE SUBLEITO ATE 20 CM DE ESPESSURA</t>
  </si>
  <si>
    <t>M2</t>
  </si>
  <si>
    <t>1.5</t>
  </si>
  <si>
    <t>96396</t>
  </si>
  <si>
    <t>EXECUÇÃO E COMPACTAÇÃO DE  SUB BASE COM BRITA GRADUADA SIMPLES - EXCLUSIVE CARGA E TRANSPORTE</t>
  </si>
  <si>
    <t>1.6</t>
  </si>
  <si>
    <t>72888</t>
  </si>
  <si>
    <t>CARGA, MANOBRAS E DESCARGA DE AREIA, BRITA, PEDRA DE MAO E SOLOS COM CAMINHAO BASCULANTE 6 M3 (DESCARGA LIVRE)</t>
  </si>
  <si>
    <t>1.7</t>
  </si>
  <si>
    <t>83356</t>
  </si>
  <si>
    <t>TRANSPORTE COMERCIAL DE BRITA</t>
  </si>
  <si>
    <t>OBRAS VIÁRIAS (PAVIMENTAÇÃO DE RUAS)</t>
  </si>
  <si>
    <t>2.1</t>
  </si>
  <si>
    <t>96401</t>
  </si>
  <si>
    <t>EXECUÇÃO DE IMPRIMAÇÃO COM ASFALTO DILUÍDO CM-30</t>
  </si>
  <si>
    <t>2.2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</si>
  <si>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</si>
  <si>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</si>
  <si>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2.3</t>
  </si>
  <si>
    <t>95303</t>
  </si>
  <si>
    <t>TRANSPORTE COM CAMINHÃO BASCULANTE 10 M3 DE MASSA ASFALTICA PARA PAVIMENTAÇÃO URBANA</t>
  </si>
  <si>
    <t>3</t>
  </si>
  <si>
    <t>SERVIÇOS FINAIS</t>
  </si>
  <si>
    <t>3.1</t>
  </si>
  <si>
    <t>COMP. 01</t>
  </si>
  <si>
    <t>CCU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</si>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</sst>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2864880</xdr:colOff>
      <xdr:row>0</xdr:row>
      <xdr:rowOff>702360</xdr:rowOff>
    </xdr:to>
    <xdr:sp macro="" textlink="">
      <xdr:nvSpPr>
        <xdr:cNvPr id="2" name="CustomShape 1"/>
        <xdr:cNvSpPr/>
      </xdr:nvSpPr>
      <xdr:spPr>
        <a:xfrm>
          <a:off x="2475000" y="66600"/>
          <a:ext cx="2750040" cy="63576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884160</xdr:colOff>
      <xdr:row>0</xdr:row>
      <xdr:rowOff>930960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160" cy="88344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ENGENHARIA%20GERAL\ENGENHARIA%202019\PROJETOS%20FINANCIAMENTO%20CAIXA%20ECONOMICA%20FEDERAL\Projeto%20Pavimentacao%20de%20Vias\Projetos%20Pavimentacao\Projetos%20Basicos\Lote%204\Bairro%20Sofoc&#243;\Rua%20Alvino%20Carlos%20de%20Souza\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2"/>
  <sheetViews>
    <sheetView showGridLines="0" showZeros="0" tabSelected="1" zoomScaleNormal="100" workbookViewId="0">
      <selection activeCell="M8" sqref="M8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43770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 s="17" customFormat="1" ht="25.5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SUM(I12:I18)</f>
        <v>0</v>
      </c>
      <c r="J11" s="47">
        <f>SUM(J12:J18)</f>
        <v>0</v>
      </c>
    </row>
    <row r="12" spans="1:13" s="17" customFormat="1" ht="38.25">
      <c r="A12" s="48" t="s">
        <v>23</v>
      </c>
      <c r="B12" s="49" t="s">
        <v>24</v>
      </c>
      <c r="C12" s="49" t="s">
        <v>25</v>
      </c>
      <c r="D12" s="50" t="s">
        <v>26</v>
      </c>
      <c r="E12" s="48" t="s">
        <v>27</v>
      </c>
      <c r="F12" s="51">
        <v>559.87</v>
      </c>
      <c r="G12" s="52"/>
      <c r="H12" s="53">
        <f t="shared" ref="H12:H18" si="0">ROUND(G12*(1+$J$8),2)</f>
        <v>0</v>
      </c>
      <c r="I12" s="53">
        <f t="shared" ref="I12:I18" si="1">ROUND(F12*G12,2)</f>
        <v>0</v>
      </c>
      <c r="J12" s="54">
        <f t="shared" ref="J12:J18" si="2">ROUND(F12*H12,2)</f>
        <v>0</v>
      </c>
    </row>
    <row r="13" spans="1:13" s="17" customFormat="1" ht="63.75">
      <c r="A13" s="48" t="s">
        <v>28</v>
      </c>
      <c r="B13" s="49" t="s">
        <v>29</v>
      </c>
      <c r="C13" s="49" t="s">
        <v>25</v>
      </c>
      <c r="D13" s="50" t="s">
        <v>30</v>
      </c>
      <c r="E13" s="48" t="s">
        <v>27</v>
      </c>
      <c r="F13" s="51">
        <v>671.84</v>
      </c>
      <c r="G13" s="52"/>
      <c r="H13" s="53">
        <f t="shared" si="0"/>
        <v>0</v>
      </c>
      <c r="I13" s="53">
        <f t="shared" si="1"/>
        <v>0</v>
      </c>
      <c r="J13" s="54">
        <f t="shared" si="2"/>
        <v>0</v>
      </c>
    </row>
    <row r="14" spans="1:13" s="17" customFormat="1" ht="38.25">
      <c r="A14" s="48" t="s">
        <v>31</v>
      </c>
      <c r="B14" s="49" t="s">
        <v>32</v>
      </c>
      <c r="C14" s="49" t="s">
        <v>25</v>
      </c>
      <c r="D14" s="50" t="s">
        <v>33</v>
      </c>
      <c r="E14" s="48" t="s">
        <v>34</v>
      </c>
      <c r="F14" s="51">
        <v>4165.43</v>
      </c>
      <c r="G14" s="52"/>
      <c r="H14" s="53">
        <f t="shared" si="0"/>
        <v>0</v>
      </c>
      <c r="I14" s="53">
        <f t="shared" si="1"/>
        <v>0</v>
      </c>
      <c r="J14" s="54">
        <f t="shared" si="2"/>
        <v>0</v>
      </c>
    </row>
    <row r="15" spans="1:13" s="17" customFormat="1" ht="25.5">
      <c r="A15" s="48" t="s">
        <v>35</v>
      </c>
      <c r="B15" s="49" t="s">
        <v>36</v>
      </c>
      <c r="C15" s="49" t="s">
        <v>25</v>
      </c>
      <c r="D15" s="50" t="s">
        <v>37</v>
      </c>
      <c r="E15" s="48" t="s">
        <v>38</v>
      </c>
      <c r="F15" s="51">
        <v>2951.7</v>
      </c>
      <c r="G15" s="52"/>
      <c r="H15" s="53">
        <f t="shared" si="0"/>
        <v>0</v>
      </c>
      <c r="I15" s="53">
        <f t="shared" si="1"/>
        <v>0</v>
      </c>
      <c r="J15" s="54">
        <f t="shared" si="2"/>
        <v>0</v>
      </c>
    </row>
    <row r="16" spans="1:13" s="17" customFormat="1" ht="38.25">
      <c r="A16" s="48" t="s">
        <v>39</v>
      </c>
      <c r="B16" s="49" t="s">
        <v>40</v>
      </c>
      <c r="C16" s="49" t="s">
        <v>25</v>
      </c>
      <c r="D16" s="50" t="s">
        <v>41</v>
      </c>
      <c r="E16" s="48" t="s">
        <v>27</v>
      </c>
      <c r="F16" s="51">
        <v>267.56</v>
      </c>
      <c r="G16" s="52"/>
      <c r="H16" s="53">
        <f t="shared" si="0"/>
        <v>0</v>
      </c>
      <c r="I16" s="53">
        <f t="shared" si="1"/>
        <v>0</v>
      </c>
      <c r="J16" s="54">
        <f t="shared" si="2"/>
        <v>0</v>
      </c>
    </row>
    <row r="17" spans="1:10" s="17" customFormat="1" ht="51">
      <c r="A17" s="48" t="s">
        <v>42</v>
      </c>
      <c r="B17" s="49" t="s">
        <v>43</v>
      </c>
      <c r="C17" s="49" t="s">
        <v>25</v>
      </c>
      <c r="D17" s="50" t="s">
        <v>44</v>
      </c>
      <c r="E17" s="48" t="s">
        <v>27</v>
      </c>
      <c r="F17" s="51">
        <v>267.56</v>
      </c>
      <c r="G17" s="52"/>
      <c r="H17" s="53">
        <f t="shared" si="0"/>
        <v>0</v>
      </c>
      <c r="I17" s="53">
        <f t="shared" si="1"/>
        <v>0</v>
      </c>
      <c r="J17" s="54">
        <f t="shared" si="2"/>
        <v>0</v>
      </c>
    </row>
    <row r="18" spans="1:10" s="17" customFormat="1">
      <c r="A18" s="48" t="s">
        <v>45</v>
      </c>
      <c r="B18" s="49" t="s">
        <v>46</v>
      </c>
      <c r="C18" s="49" t="s">
        <v>25</v>
      </c>
      <c r="D18" s="50" t="s">
        <v>47</v>
      </c>
      <c r="E18" s="48" t="s">
        <v>34</v>
      </c>
      <c r="F18" s="51">
        <v>1204.01</v>
      </c>
      <c r="G18" s="52"/>
      <c r="H18" s="53">
        <f t="shared" si="0"/>
        <v>0</v>
      </c>
      <c r="I18" s="53">
        <f t="shared" si="1"/>
        <v>0</v>
      </c>
      <c r="J18" s="54">
        <f t="shared" si="2"/>
        <v>0</v>
      </c>
    </row>
    <row r="19" spans="1:10">
      <c r="A19" s="40">
        <v>2</v>
      </c>
      <c r="B19" s="41"/>
      <c r="C19" s="42"/>
      <c r="D19" s="43" t="s">
        <v>48</v>
      </c>
      <c r="E19" s="44"/>
      <c r="F19" s="45"/>
      <c r="G19" s="46"/>
      <c r="H19" s="46"/>
      <c r="I19" s="47">
        <f>SUM(I20:I22)</f>
        <v>0</v>
      </c>
      <c r="J19" s="47">
        <f>SUM(J20:J22)</f>
        <v>0</v>
      </c>
    </row>
    <row r="20" spans="1:10" ht="25.5">
      <c r="A20" s="55" t="s">
        <v>49</v>
      </c>
      <c r="B20" s="49" t="s">
        <v>50</v>
      </c>
      <c r="C20" s="49" t="s">
        <v>25</v>
      </c>
      <c r="D20" s="50" t="s">
        <v>51</v>
      </c>
      <c r="E20" s="48" t="s">
        <v>38</v>
      </c>
      <c r="F20" s="51">
        <v>2675.57</v>
      </c>
      <c r="G20" s="52"/>
      <c r="H20" s="53">
        <f>ROUND(G20*(1+$J$8),2)</f>
        <v>0</v>
      </c>
      <c r="I20" s="53">
        <f>ROUND(F20*G20,2)</f>
        <v>0</v>
      </c>
      <c r="J20" s="54">
        <f>ROUND(F20*H20,2)</f>
        <v>0</v>
      </c>
    </row>
    <row r="21" spans="1:10" ht="89.25">
      <c r="A21" s="55" t="s">
        <v>52</v>
      </c>
      <c r="B21" s="49" t="s">
        <v>53</v>
      </c>
      <c r="C21" s="49" t="s">
        <v>25</v>
      </c>
      <c r="D21" s="50" t="s">
        <v>54</v>
      </c>
      <c r="E21" s="48" t="s">
        <v>27</v>
      </c>
      <c r="F21" s="51">
        <v>133.78</v>
      </c>
      <c r="G21" s="52"/>
      <c r="H21" s="53">
        <f>ROUND(G21*(1+$J$8),2)</f>
        <v>0</v>
      </c>
      <c r="I21" s="53">
        <f>ROUND(F21*G21,2)</f>
        <v>0</v>
      </c>
      <c r="J21" s="54">
        <f>ROUND(F21*H21,2)</f>
        <v>0</v>
      </c>
    </row>
    <row r="22" spans="1:10" ht="38.25">
      <c r="A22" s="55" t="s">
        <v>55</v>
      </c>
      <c r="B22" s="49" t="s">
        <v>56</v>
      </c>
      <c r="C22" s="49" t="s">
        <v>25</v>
      </c>
      <c r="D22" s="50" t="s">
        <v>57</v>
      </c>
      <c r="E22" s="48" t="s">
        <v>34</v>
      </c>
      <c r="F22" s="51">
        <v>1257.53</v>
      </c>
      <c r="G22" s="52"/>
      <c r="H22" s="53">
        <f>ROUND(G22*(1+$J$8),2)</f>
        <v>0</v>
      </c>
      <c r="I22" s="53">
        <f>ROUND(F22*G22,2)</f>
        <v>0</v>
      </c>
      <c r="J22" s="54">
        <f>ROUND(F22*H22,2)</f>
        <v>0</v>
      </c>
    </row>
    <row r="23" spans="1:10">
      <c r="A23" s="56" t="s">
        <v>58</v>
      </c>
      <c r="B23" s="41"/>
      <c r="C23" s="42"/>
      <c r="D23" s="43" t="s">
        <v>59</v>
      </c>
      <c r="E23" s="44"/>
      <c r="F23" s="45"/>
      <c r="G23" s="46"/>
      <c r="H23" s="46"/>
      <c r="I23" s="46">
        <f>SUM(I24:I24)</f>
        <v>0</v>
      </c>
      <c r="J23" s="47">
        <f>SUM(J24)</f>
        <v>0</v>
      </c>
    </row>
    <row r="24" spans="1:10" ht="25.5">
      <c r="A24" s="57" t="s">
        <v>60</v>
      </c>
      <c r="B24" s="58" t="s">
        <v>61</v>
      </c>
      <c r="C24" s="58" t="s">
        <v>62</v>
      </c>
      <c r="D24" s="59" t="s">
        <v>63</v>
      </c>
      <c r="E24" s="60" t="s">
        <v>38</v>
      </c>
      <c r="F24" s="61">
        <v>2675.57</v>
      </c>
      <c r="G24" s="62"/>
      <c r="H24" s="63">
        <f>ROUND(G24*(1+$J$8),2)</f>
        <v>0</v>
      </c>
      <c r="I24" s="63">
        <f>ROUND(F24*G24,2)</f>
        <v>0</v>
      </c>
      <c r="J24" s="64">
        <f>ROUND(F24*H24,2)</f>
        <v>0</v>
      </c>
    </row>
    <row r="25" spans="1:10" ht="13.5" customHeight="1">
      <c r="A25" s="2" t="s">
        <v>64</v>
      </c>
      <c r="B25" s="2"/>
      <c r="C25" s="2"/>
      <c r="D25" s="2"/>
      <c r="E25" s="2"/>
      <c r="F25" s="2"/>
      <c r="G25" s="2"/>
      <c r="H25" s="2"/>
      <c r="I25" s="65">
        <f>I23+I19+I11</f>
        <v>0</v>
      </c>
      <c r="J25" s="65">
        <f>J23+J19+J11</f>
        <v>0</v>
      </c>
    </row>
    <row r="26" spans="1:10">
      <c r="A26" s="66"/>
      <c r="B26" s="67"/>
      <c r="C26" s="68"/>
      <c r="D26" s="68"/>
      <c r="E26" s="69"/>
      <c r="F26" s="70"/>
      <c r="G26" s="71"/>
      <c r="H26" s="71"/>
      <c r="I26" s="71"/>
      <c r="J26" s="72"/>
    </row>
    <row r="27" spans="1:10">
      <c r="A27" s="73"/>
      <c r="B27" s="74"/>
      <c r="C27" s="75"/>
      <c r="D27" s="75"/>
      <c r="E27" s="76"/>
      <c r="F27" s="77"/>
      <c r="G27" s="78"/>
      <c r="H27" s="78"/>
      <c r="I27" s="78"/>
      <c r="J27" s="79"/>
    </row>
    <row r="28" spans="1:10">
      <c r="A28" s="73"/>
      <c r="B28" s="80"/>
      <c r="C28" s="81"/>
      <c r="D28" s="82"/>
      <c r="E28" s="76"/>
      <c r="F28" s="83"/>
      <c r="G28" s="84"/>
      <c r="H28" s="85"/>
      <c r="I28" s="86"/>
      <c r="J28" s="87"/>
    </row>
    <row r="29" spans="1:10">
      <c r="A29" s="88"/>
      <c r="B29" s="89"/>
      <c r="C29" s="90"/>
      <c r="D29" s="81"/>
      <c r="E29" s="91"/>
      <c r="F29" s="1"/>
      <c r="G29" s="1"/>
      <c r="H29" s="1"/>
      <c r="I29" s="92"/>
      <c r="J29" s="79"/>
    </row>
    <row r="30" spans="1:10">
      <c r="A30" s="88"/>
      <c r="B30" s="80"/>
      <c r="C30" s="81"/>
      <c r="D30" s="81"/>
      <c r="E30" s="91"/>
      <c r="F30" s="1"/>
      <c r="G30" s="1"/>
      <c r="H30" s="1"/>
      <c r="I30" s="92"/>
      <c r="J30" s="79"/>
    </row>
    <row r="31" spans="1:10" ht="22.5" customHeight="1">
      <c r="A31" s="93" t="s">
        <v>65</v>
      </c>
      <c r="B31" s="93"/>
      <c r="C31" s="93"/>
      <c r="D31" s="93"/>
      <c r="E31" s="93"/>
      <c r="F31" s="93"/>
      <c r="G31" s="93"/>
      <c r="H31" s="93"/>
      <c r="I31" s="93"/>
      <c r="J31" s="93"/>
    </row>
    <row r="32" spans="1:10" ht="18.75" customHeight="1">
      <c r="A32" s="93"/>
      <c r="B32" s="93"/>
      <c r="C32" s="93"/>
      <c r="D32" s="93"/>
      <c r="E32" s="93"/>
      <c r="F32" s="93"/>
      <c r="G32" s="93"/>
      <c r="H32" s="93"/>
      <c r="I32" s="93"/>
      <c r="J32" s="93"/>
    </row>
  </sheetData>
  <mergeCells count="16">
    <mergeCell ref="A9:J9"/>
    <mergeCell ref="A25:H25"/>
    <mergeCell ref="F29:H29"/>
    <mergeCell ref="F30:H30"/>
    <mergeCell ref="A31:J32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39374999999999999" bottom="0.39374999999999999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8</vt:i4>
      </vt:variant>
    </vt:vector>
  </HeadingPairs>
  <TitlesOfParts>
    <vt:vector size="9" baseType="lpstr">
      <vt:lpstr>Planilha Orcamentaria</vt:lpstr>
      <vt:lpstr>'Planilha Orcamentaria'!Area_de_impressao</vt:lpstr>
      <vt:lpstr>'Planilha Orcamentaria'!k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revision>6</cp:revision>
  <cp:lastPrinted>2019-09-17T19:17:23Z</cp:lastPrinted>
  <dcterms:created xsi:type="dcterms:W3CDTF">2006-09-22T13:55:22Z</dcterms:created>
  <dcterms:modified xsi:type="dcterms:W3CDTF">2019-11-13T12:41:41Z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